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Leha_T\Desktop\Паспорта\Покупка автовышки\"/>
    </mc:Choice>
  </mc:AlternateContent>
  <bookViews>
    <workbookView xWindow="28680" yWindow="-120" windowWidth="29040" windowHeight="15840" tabRatio="804"/>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C25" i="6"/>
  <c r="B27" i="22" l="1"/>
  <c r="C24" i="15"/>
  <c r="L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N25" i="15" s="1"/>
  <c r="D24" i="15" l="1"/>
  <c r="N24" i="15" s="1"/>
  <c r="C25" i="15"/>
  <c r="L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<sst xmlns="http://schemas.openxmlformats.org/spreadsheetml/2006/main" count="962" uniqueCount="523">
  <si>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</si>
  <si>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</si>
  <si>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</si>
  <si>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</si>
  <si>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</si>
  <si>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</si>
  <si>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</si>
  <si>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</si>
  <si>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</si>
  <si>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</si>
  <si>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</si>
  <si>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</si>
  <si>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</si>
  <si>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</si>
  <si>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</si>
  <si>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</si>
  <si>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</si>
  <si>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</si>
  <si>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</si>
  <si>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</si>
  <si>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</si>
  <si>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</si>
  <si>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</si>
  <si>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</si>
  <si>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</si>
  <si>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</si>
  <si>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</si>
  <si>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</si>
  <si>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</si>
  <si>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</si>
  <si>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</si>
  <si>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</si>
  <si>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</si>
  <si>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</si>
  <si>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</si>
  <si>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</si>
  <si>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</si>
  <si>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</si>
  <si>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</si>
  <si>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</si>
  <si>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</si>
  <si>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</si>
  <si>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</si>
  <si>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</si>
  <si>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</si>
  <si>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</si>
  <si>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</si>
  <si>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</si>
  <si>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</si>
  <si>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</si>
  <si>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</si>
  <si>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</si>
  <si>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</si>
  <si>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</si>
  <si>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</si>
  <si>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</si>
  <si>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</si>
  <si>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</si>
  <si>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</si>
  <si>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</si>
  <si>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</si>
  <si>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</si>
  <si>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</si>
  <si>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</si>
  <si>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</si>
  <si>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</si>
  <si>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</si>
  <si>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</si>
  <si>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</si>
  <si>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</si>
  <si>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</si>
  <si>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</si>
  <si>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</si>
  <si>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</si>
  <si>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</si>
  <si>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</si>
  <si>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</si>
  <si>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</si>
  <si>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</si>
  <si>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</si>
  <si>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</si>
  <si>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</si>
  <si>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</si>
  <si>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</si>
  <si>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</si>
  <si>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</si>
  <si>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</si>
  <si>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</si>
  <si>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</si>
  <si>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</si>
  <si>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</si>
  <si>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</si>
  <si>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</si>
  <si>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</si>
  <si>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</si>
  <si>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</si>
  <si>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</si>
  <si>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</si>
  <si>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</si>
  <si>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</si>
  <si>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</si>
  <si>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</si>
  <si>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</si>
  <si>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</si>
  <si>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</si>
  <si>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</si>
  <si>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</si>
  <si>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</si>
  <si>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</si>
  <si>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</si>
  <si>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</si>
  <si>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</si>
  <si>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</si>
  <si>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</si>
  <si>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</si>
  <si>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</si>
  <si>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</si>
  <si>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</si>
  <si>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</si>
  <si>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</si>
  <si>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</si>
  <si>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</si>
  <si>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</si>
  <si>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</si>
  <si>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</si>
  <si>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</si>
  <si>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</si>
  <si>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</si>
  <si>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</si>
  <si>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</si>
  <si>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</si>
  <si>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</si>
  <si>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</si>
  <si>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</si>
  <si>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</si>
  <si>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</si>
  <si>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</si>
  <si>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</si>
  <si>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</si>
  <si>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</si>
  <si>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</si>
  <si>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</si>
  <si>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</si>
  <si>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</si>
  <si>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</si>
  <si>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</si>
  <si>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</si>
  <si>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</si>
  <si>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</si>
  <si>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</si>
  <si>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</si>
  <si>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</si>
  <si>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</si>
  <si>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</si>
  <si>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</si>
  <si>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</si>
  <si>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</si>
  <si>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</si>
  <si>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</si>
  <si>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</si>
  <si>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</si>
  <si>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</si>
  <si>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</si>
  <si>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</si>
  <si>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</si>
  <si>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</si>
  <si>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</si>
  <si>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</si>
  <si>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</si>
  <si>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</si>
  <si>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</si>
  <si>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</si>
  <si>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</si>
  <si>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</si>
  <si>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</si>
  <si>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</si>
  <si>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</si>
  <si>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</si>
  <si>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</si>
  <si>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</si>
  <si>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</si>
  <si>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</si>
  <si>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</si>
  <si>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</si>
  <si>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</si>
  <si>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</si>
  <si>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</si>
  <si>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</si>
  <si>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</si>
  <si>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</si>
  <si>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</si>
  <si>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</si>
  <si>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</si>
  <si>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</si>
  <si>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</si>
  <si>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</si>
  <si>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</si>
  <si>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</si>
  <si>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</si>
  <si>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</si>
  <si>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</si>
  <si>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</si>
  <si>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</si>
  <si>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</si>
  <si>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</si>
  <si>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</si>
  <si>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</si>
  <si>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</si>
  <si>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</si>
  <si>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</si>
  <si>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</si>
  <si>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</si>
  <si>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</si>
  <si>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</si>
  <si>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</si>
  <si>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</si>
  <si>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</si>
  <si>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</si>
  <si>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</si>
  <si>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</si>
  <si>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</si>
  <si>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</si>
  <si>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</si>
  <si>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</si>
  <si>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</si>
  <si>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</si>
  <si>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</si>
  <si>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</si>
  <si>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</si>
  <si>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</si>
  <si>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</si>
  <si>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</si>
  <si>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</si>
  <si>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</si>
  <si>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</si>
  <si>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</si>
  <si>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</si>
  <si>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</si>
  <si>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</si>
  <si>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</si>
  <si>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</si>
  <si>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</si>
  <si>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</si>
  <si>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</si>
  <si>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</si>
  <si>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</si>
  <si>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</si>
  <si>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</si>
  <si>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</si>
  <si>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</si>
  <si>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</si>
  <si>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</si>
  <si>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</si>
  <si>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</si>
  <si>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</si>
  <si>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</si>
  <si>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</si>
  <si>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</si>
  <si>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</si>
  <si>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</si>
  <si>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</si>
  <si>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</si>
  <si>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</si>
  <si>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</si>
  <si>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</si>
  <si>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</si>
  <si>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</si>
  <si>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</si>
  <si>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</si>
  <si>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</si>
  <si>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</si>
  <si>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</si>
  <si>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</si>
  <si>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</si>
  <si>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</si>
  <si>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</si>
  <si>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</si>
  <si>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</si>
  <si>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</si>
  <si>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</si>
  <si>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</si>
  <si>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</si>
  <si>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</si>
  <si>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</si>
  <si>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</si>
  <si>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</si>
  <si>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</si>
  <si>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</si>
  <si>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</si>
  <si>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</si>
  <si>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</si>
  <si>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</si>
  <si>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</si>
  <si>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</si>
  <si>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</si>
  <si>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</si>
  <si>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</si>
  <si>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</si>
  <si>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</si>
  <si>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</si>
  <si>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</si>
  <si>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</si>
  <si>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</si>
  <si>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</si>
  <si>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</si>
  <si>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</si>
  <si>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</si>
  <si>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</si>
  <si>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</si>
  <si>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</si>
  <si>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</si>
  <si>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</si>
  <si>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</si>
  <si>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</si>
  <si>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</si>
  <si>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</si>
  <si>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</si>
  <si>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</si>
  <si>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</si>
  <si>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</si>
  <si>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</si>
  <si>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</si>
  <si>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</si>
  <si>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</si>
  <si>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</si>
  <si>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</si>
  <si>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</si>
  <si>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</si>
  <si>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</si>
  <si>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</si>
  <si>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</si>
  <si>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</si>
  <si>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</si>
  <si>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</si>
  <si>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</si>
  <si>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</si>
  <si>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</si>
  <si>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</si>
  <si>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</si>
  <si>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</si>
  <si>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</si>
  <si>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</si>
  <si>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</si>
  <si>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</si>
  <si>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</si>
  <si>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</si>
  <si>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</si>
  <si>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</si>
  <si>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</si>
  <si>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</si>
  <si>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</si>
  <si>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</si>
  <si>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</si>
  <si>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</si>
  <si>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</si>
  <si>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</si>
  <si>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</si>
  <si>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</si>
  <si>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</si>
  <si>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</si>
  <si>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</si>
  <si>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</si>
  <si>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</si>
  <si>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</si>
  <si>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</si>
  <si>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</si>
  <si>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</si>
  <si>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</si>
  <si>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</si>
  <si>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</si>
  <si>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</si>
  <si>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</si>
  <si>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</si>
  <si>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</si>
  <si>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</si>
  <si>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</si>
  <si>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</si>
  <si>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</si>
  <si>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</si>
  <si>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</si>
  <si>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</si>
  <si>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</si>
  <si>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</si>
  <si>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</si>
  <si>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</si>
  <si>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</si>
  <si>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</si>
  <si>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</si>
  <si>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</si>
  <si>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</si>
  <si>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</si>
  <si>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</si>
  <si>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</si>
  <si>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</si>
  <si>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</si>
  <si>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</si>
  <si>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</si>
  <si>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</si>
  <si>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</si>
  <si>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</si>
  <si>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</si>
  <si>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</si>
  <si>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</si>
  <si>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</si>
  <si>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</si>
  <si>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</si>
  <si>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</si>
  <si>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</si>
  <si>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</si>
  <si>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</si>
  <si>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</si>
  <si>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</si>
  <si>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</si>
  <si>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</si>
  <si>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</si>
  <si>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</si>
  <si>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</si>
  <si>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</si>
  <si>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</si>
  <si>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</si>
  <si>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</si>
  <si>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</si>
  <si>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</si>
  <si>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</si>
  <si>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</si>
  <si>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</si>
  <si>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</si>
  <si>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</si>
  <si>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</si>
  <si>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</si>
  <si>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</si>
  <si>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</si>
  <si>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</si>
  <si>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</si>
  <si>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</si>
  <si>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</si>
  <si>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</si>
  <si>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</si>
  <si>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</si>
  <si>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</si>
  <si>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</si>
  <si>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</si>
  <si>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</si>
  <si>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</si>
  <si>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</si>
  <si>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</si>
  <si>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</si>
  <si>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</si>
  <si>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</si>
  <si>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</si>
  <si>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</si>
  <si>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</si>
  <si>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</si>
  <si>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</si>
  <si>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</si>
  <si>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</si>
  <si>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</si>
  <si>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</si>
  <si>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</si>
  <si>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</si>
  <si>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</si>
  <si>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</si>
  <si>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</si>
  <si>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</si>
  <si>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</si>
  <si>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</si>
  <si>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</si>
  <si>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</si>
  <si>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</si>
  <si>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</si>
  <si>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</si>
  <si>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</si>
  <si>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</si>
  <si>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</si>
  <si>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</si>
  <si>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</si>
  <si>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</si>
  <si>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</si>
  <si>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</si>
  <si>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</si>
  <si>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</si>
  <si>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</si>
  <si>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</si>
  <si>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</si>
  <si>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</si>
  <si>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</si>
  <si>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</si>
  <si>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</si>
  <si>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</si>
  <si>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</si>
  <si>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</si>
  <si>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</si>
  <si>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</si>
  <si>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</si>
  <si>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</si>
  <si>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</si>
  <si>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</si>
  <si>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</si>
  <si>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</si>
  <si>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</si>
  <si>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</si>
  <si>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IV</t>
  </si>
  <si>
    <t xml:space="preserve"> по состоянию на 01.01.2021 года </t>
  </si>
  <si>
    <t xml:space="preserve">по состоянию на 01.01.2022 года </t>
  </si>
  <si>
    <t>2021г.</t>
  </si>
  <si>
    <t>2023 год</t>
  </si>
  <si>
    <t>2024 год</t>
  </si>
  <si>
    <t>2025 год</t>
  </si>
  <si>
    <t>2026 год</t>
  </si>
  <si>
    <t>Факт 2020 года</t>
  </si>
  <si>
    <t>РБ</t>
  </si>
  <si>
    <t>Приобретение</t>
  </si>
  <si>
    <t>Прочие инвестиционные проекты</t>
  </si>
  <si>
    <t>Покупка автовышки ГАЗ ВС-18Т-05 на базе ГАЗ 33088   (1шт)</t>
  </si>
  <si>
    <t>Автовышка ГАЗ ВС-18Т-05 на базе ГАЗ 33088 - 1шт</t>
  </si>
  <si>
    <t xml:space="preserve">ГАЗ ВС-18Т-05 на базе ГАЗ 33088 </t>
  </si>
  <si>
    <t>Планируемая дата начала 2022г.</t>
  </si>
  <si>
    <t>L_ 2022_26_06_Ц_1</t>
  </si>
  <si>
    <t>Автовышка ГАЗ ВС-18Т-05 на базе ГАЗ 33088 (выплата в 2022 году с учетом аванса)</t>
  </si>
  <si>
    <t>Год раскрытия информации:  2022 год</t>
  </si>
  <si>
    <t>2022</t>
  </si>
  <si>
    <t>Сметная стоимость проекта в ценах  2022 года с НДС, млн. руб.</t>
  </si>
  <si>
    <t>объем заключенного договора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</si>
</sst>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69" fillId="0" borderId="0" xfId="62" applyFont="1" applyAlignment="1">
      <alignment horizontal="center" vertical="top"/>
    </xf>
    <xf numFmtId="0" fontId="43" fillId="25" borderId="1" xfId="1" applyFont="1" applyFill="1" applyBorder="1" applyAlignment="1">
      <alignment horizontal="center" vertical="center" wrapText="1"/>
    </xf>
    <xf numFmtId="0" fontId="43" fillId="0" borderId="0" xfId="62" applyFon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xmlns:c16r2="http://schemas.microsoft.com/office/drawing/2015/06/chart">
            <c:ext xmlns:c16="http://schemas.microsoft.com/office/drawing/2014/chart" uri="{C3380CC4-5D6E-409C-BE32-E72D297353CC}">
              <c16:uniqueId val="{00000000-1338-428E-B089-E9FA9F6B159A}"/>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xmlns:c16r2="http://schemas.microsoft.com/office/drawing/2015/06/chart">
            <c:ext xmlns:c16="http://schemas.microsoft.com/office/drawing/2014/chart" uri="{C3380CC4-5D6E-409C-BE32-E72D297353CC}">
              <c16:uniqueId val="{00000001-1338-428E-B089-E9FA9F6B159A}"/>
            </c:ext>
          </c:extLst>
        </c:ser>
        <c:dLbls>
          <c:showLegendKey val="0"/>
          <c:showVal val="0"/>
          <c:showCatName val="0"/>
          <c:showSerName val="0"/>
          <c:showPercent val="0"/>
          <c:showBubbleSize val="0"/>
        </c:dLbls>
        <c:smooth val="0"/>
        <c:axId val="320187624"/>
        <c:axId val="320188016"/>
      </c:lineChart>
      <c:catAx>
        <c:axId val="32018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0188016"/>
        <c:crosses val="autoZero"/>
        <c:auto val="1"/>
        <c:lblAlgn val="ctr"/>
        <c:lblOffset val="100"/>
        <c:noMultiLvlLbl val="0"/>
      </c:catAx>
      <c:valAx>
        <c:axId val="32018801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018762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6.037724%2C54.730297&amp;z=10.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519</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500</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517</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518</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500</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514</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2.2606799999999998</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500</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L_ 2022_26_06_Ц_1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Автовышка ГАЗ ВС-18Т-05 на базе ГАЗ 33088 (выплата в 2022 году с учетом аванса)</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3" zoomScale="80" zoomScaleNormal="60" zoomScaleSheetLayoutView="80" workbookViewId="0">
      <selection activeCell="K21" sqref="K21:K2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500</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L_ 2022_26_06_Ц_1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
        <v>513</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J7" zoomScale="85" zoomScaleSheetLayoutView="85" workbookViewId="0">
      <selection activeCell="H33" sqref="H33"/>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500</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L_ 2022_26_06_Ц_1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Автовышка ГАЗ ВС-18Т-05 на базе ГАЗ 33088 (выплата в 2022 году с учетом аванса)</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58" customFormat="1" ht="86.25" customHeight="1" x14ac:dyDescent="0.25">
      <c r="A25" s="217" t="s">
        <v>313</v>
      </c>
      <c r="B25" s="217" t="s">
        <v>313</v>
      </c>
      <c r="C25" s="250" t="s">
        <v>313</v>
      </c>
      <c r="D25" s="217" t="s">
        <v>313</v>
      </c>
      <c r="E25" s="250" t="s">
        <v>313</v>
      </c>
      <c r="F25" s="217" t="s">
        <v>313</v>
      </c>
      <c r="G25" s="217" t="s">
        <v>313</v>
      </c>
      <c r="H25" s="217" t="s">
        <v>313</v>
      </c>
      <c r="I25" s="217" t="s">
        <v>313</v>
      </c>
      <c r="J25" s="217" t="s">
        <v>313</v>
      </c>
      <c r="K25" s="217" t="s">
        <v>313</v>
      </c>
      <c r="L25" s="250" t="s">
        <v>313</v>
      </c>
      <c r="M25" s="217" t="s">
        <v>313</v>
      </c>
      <c r="N25" s="25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2"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2022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500</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L_ 2022_26_06_Ц_1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Автовышка ГАЗ ВС-18Т-05 на базе ГАЗ 33088 (выплата в 2022 году с учетом аванса)</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2.2606799999999998</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480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480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500</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L_ 2022_26_06_Ц_1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Автовышка ГАЗ ВС-18Т-05 на базе ГАЗ 33088 (выплата в 2022 году с учетом аванса)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2022</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C25" sqref="C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2022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500</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L_ 2022_26_06_Ц_1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Автовышка ГАЗ ВС-18Т-05 на базе ГАЗ 33088 (выплата в 2022 году с учетом аванса)</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0" t="s">
        <v>430</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7" t="s">
        <v>80</v>
      </c>
      <c r="F19" s="308"/>
      <c r="G19" s="308"/>
      <c r="H19" s="308"/>
      <c r="I19" s="309"/>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520</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33"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1"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1"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2" t="str">
        <f>'1.Титульный лист'!A5</f>
        <v>Год раскрытия информации:  2022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2"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2"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2"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2"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2"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2" t="str">
        <f>'4. Паспорт бюджет'!A12:O12</f>
        <v>L_ 2022_26_06_Ц_1</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2"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2" t="str">
        <f>'4. Паспорт бюджет'!A15:O15</f>
        <v>Автовышка ГАЗ ВС-18Т-05 на базе ГАЗ 33088 (выплата в 2022 году с учетом аванса)</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1"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f>('1.Титульный лист'!C47*1000000/1.2)</f>
        <v>1883900</v>
      </c>
      <c r="AP23" s="320"/>
      <c r="AQ23" s="320"/>
      <c r="AR23" s="320"/>
      <c r="AS23" s="320"/>
      <c r="AT23" s="320"/>
      <c r="AU23" s="320"/>
      <c r="AV23" s="320"/>
      <c r="AW23" s="320"/>
      <c r="AX23" s="320"/>
      <c r="AY23" s="320"/>
      <c r="AZ23" s="320"/>
      <c r="BA23" s="321"/>
      <c r="BB23" s="228"/>
      <c r="BC23" s="228"/>
      <c r="BD23" s="228"/>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1"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8"/>
      <c r="BC24" s="228"/>
      <c r="BD24" s="228"/>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1"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8"/>
      <c r="BC25" s="228"/>
      <c r="BD25" s="228"/>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1"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8"/>
      <c r="BC26" s="228"/>
      <c r="BD26" s="228"/>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1"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8"/>
      <c r="BC27" s="228"/>
      <c r="BD27" s="228"/>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1"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8"/>
      <c r="BC28" s="228"/>
      <c r="BD28" s="228"/>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1"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1"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1"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1"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30"/>
    </row>
    <row r="50" spans="1:163" s="221"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1"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1"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1"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1"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1"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1"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4"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1"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1"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1"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1"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1">
        <f>7924*1.72*1000*1.043</f>
        <v>14215339.039999999</v>
      </c>
    </row>
    <row r="66" spans="1:163" s="221"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6"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4"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4"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1"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4"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4"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1"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4"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1"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4"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7"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8"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8"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7"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7"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7"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7"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7"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7"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7"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8"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9"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7"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7"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8"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8"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8"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8"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8"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8"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13" zoomScale="60" workbookViewId="0">
      <selection activeCell="J46" sqref="J4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2022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500</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L_ 2022_26_06_Ц_1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Автовышка ГАЗ ВС-18Т-05 на базе ГАЗ 33088 (выплата в 2022 году с учетом аванса)</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382</v>
      </c>
      <c r="C39" s="86">
        <v>2022</v>
      </c>
      <c r="D39" s="86">
        <v>2022</v>
      </c>
      <c r="E39" s="86">
        <v>2022</v>
      </c>
      <c r="F39" s="86">
        <v>2022</v>
      </c>
      <c r="G39" s="86">
        <v>2022</v>
      </c>
      <c r="H39" s="86">
        <v>2022</v>
      </c>
      <c r="I39" s="177">
        <v>0</v>
      </c>
      <c r="J39" s="85"/>
      <c r="K39" s="85"/>
      <c r="L39" s="85"/>
    </row>
    <row r="40" spans="1:12" ht="33.75" customHeight="1" x14ac:dyDescent="0.25">
      <c r="A40" s="188" t="s">
        <v>470</v>
      </c>
      <c r="B40" s="87" t="s">
        <v>384</v>
      </c>
      <c r="C40" s="86">
        <v>2022</v>
      </c>
      <c r="D40" s="86">
        <v>2022</v>
      </c>
      <c r="E40" s="86">
        <v>2022</v>
      </c>
      <c r="F40" s="86">
        <v>2022</v>
      </c>
      <c r="G40" s="86">
        <v>2022</v>
      </c>
      <c r="H40" s="86">
        <v>2022</v>
      </c>
      <c r="I40" s="177">
        <v>0</v>
      </c>
      <c r="J40" s="190"/>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388</v>
      </c>
      <c r="C45" s="86">
        <v>2022</v>
      </c>
      <c r="D45" s="86">
        <v>2022</v>
      </c>
      <c r="E45" s="86">
        <v>2022</v>
      </c>
      <c r="F45" s="86">
        <v>2022</v>
      </c>
      <c r="G45" s="86">
        <v>2022</v>
      </c>
      <c r="H45" s="86">
        <v>2022</v>
      </c>
      <c r="I45" s="177">
        <v>0</v>
      </c>
      <c r="J45" s="190"/>
      <c r="K45" s="85"/>
      <c r="L45" s="85"/>
    </row>
    <row r="46" spans="1:12" ht="167.25" customHeight="1" x14ac:dyDescent="0.25">
      <c r="A46" s="189" t="s">
        <v>153</v>
      </c>
      <c r="B46" s="87" t="s">
        <v>386</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387</v>
      </c>
      <c r="C50" s="86">
        <v>2022</v>
      </c>
      <c r="D50" s="86">
        <v>2022</v>
      </c>
      <c r="E50" s="86">
        <v>2022</v>
      </c>
      <c r="F50" s="86">
        <v>2022</v>
      </c>
      <c r="G50" s="86">
        <v>2022</v>
      </c>
      <c r="H50" s="86">
        <v>2022</v>
      </c>
      <c r="I50" s="177">
        <v>0</v>
      </c>
      <c r="J50" s="193"/>
      <c r="K50" s="85"/>
      <c r="L50" s="85"/>
    </row>
    <row r="51" spans="1:12" ht="77.25" customHeight="1" x14ac:dyDescent="0.25">
      <c r="A51" s="88" t="s">
        <v>188</v>
      </c>
      <c r="B51" s="87" t="s">
        <v>389</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391</v>
      </c>
      <c r="B53" s="149" t="s">
        <v>390</v>
      </c>
      <c r="C53" s="86">
        <v>2022</v>
      </c>
      <c r="D53" s="86">
        <v>2022</v>
      </c>
      <c r="E53" s="86">
        <v>2022</v>
      </c>
      <c r="F53" s="86">
        <v>2022</v>
      </c>
      <c r="G53" s="86">
        <v>2022</v>
      </c>
      <c r="H53" s="86">
        <v>2022</v>
      </c>
      <c r="I53" s="177">
        <v>0</v>
      </c>
      <c r="J53" s="193"/>
      <c r="K53" s="85"/>
      <c r="L53" s="85"/>
    </row>
    <row r="54" spans="1:12" ht="46.5" customHeight="1" x14ac:dyDescent="0.25">
      <c r="A54" s="88" t="s">
        <v>472</v>
      </c>
      <c r="B54" s="87" t="s">
        <v>187</v>
      </c>
      <c r="C54" s="86">
        <v>2022</v>
      </c>
      <c r="D54" s="86">
        <v>2022</v>
      </c>
      <c r="E54" s="86">
        <v>2022</v>
      </c>
      <c r="F54" s="86">
        <v>2022</v>
      </c>
      <c r="G54" s="86">
        <v>2022</v>
      </c>
      <c r="H54" s="86">
        <v>2022</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10" zoomScale="70" zoomScaleNormal="70" zoomScaleSheetLayoutView="70" workbookViewId="0">
      <selection activeCell="P24" sqref="P2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500</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L_ 2022_26_06_Ц_1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Автовышка ГАЗ ВС-18Т-05 на базе ГАЗ 33088 (выплата в 2022 году с учетом аванса)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509</v>
      </c>
      <c r="H20" s="464" t="s">
        <v>464</v>
      </c>
      <c r="I20" s="465"/>
      <c r="J20" s="465"/>
      <c r="K20" s="465"/>
      <c r="L20" s="464" t="s">
        <v>480</v>
      </c>
      <c r="M20" s="465"/>
      <c r="N20" s="465"/>
      <c r="O20" s="465"/>
      <c r="P20" s="464" t="s">
        <v>505</v>
      </c>
      <c r="Q20" s="465"/>
      <c r="R20" s="465"/>
      <c r="S20" s="465"/>
      <c r="T20" s="464" t="s">
        <v>506</v>
      </c>
      <c r="U20" s="465"/>
      <c r="V20" s="465"/>
      <c r="W20" s="465"/>
      <c r="X20" s="464" t="s">
        <v>507</v>
      </c>
      <c r="Y20" s="465"/>
      <c r="Z20" s="465"/>
      <c r="AA20" s="465"/>
      <c r="AB20" s="464" t="s">
        <v>508</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502</v>
      </c>
      <c r="F22" s="80" t="s">
        <v>503</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2.2606799999999998</v>
      </c>
      <c r="D24" s="241">
        <f>C24</f>
        <v>2.2606799999999998</v>
      </c>
      <c r="E24" s="241"/>
      <c r="F24" s="241"/>
      <c r="G24" s="77"/>
      <c r="H24" s="187"/>
      <c r="I24" s="243"/>
      <c r="J24" s="187"/>
      <c r="K24" s="243"/>
      <c r="L24" s="242">
        <f>C24</f>
        <v>2.2606799999999998</v>
      </c>
      <c r="M24" s="243" t="s">
        <v>501</v>
      </c>
      <c r="N24" s="242">
        <f>D24</f>
        <v>2.2606799999999998</v>
      </c>
      <c r="O24" s="243" t="s">
        <v>501</v>
      </c>
      <c r="P24" s="242"/>
      <c r="Q24" s="243"/>
      <c r="R24" s="242"/>
      <c r="S24" s="243"/>
      <c r="T24" s="187"/>
      <c r="U24" s="69"/>
      <c r="V24" s="187"/>
      <c r="W24" s="69"/>
      <c r="X24" s="187"/>
      <c r="Y24" s="69"/>
      <c r="Z24" s="187"/>
      <c r="AA24" s="69"/>
      <c r="AB24" s="187"/>
      <c r="AC24" s="69"/>
      <c r="AD24" s="187"/>
      <c r="AE24" s="69"/>
      <c r="AF24" s="187">
        <v>4.4349999999999996</v>
      </c>
      <c r="AG24" s="187">
        <v>4.4349999999999996</v>
      </c>
    </row>
    <row r="25" spans="1:36" ht="24" customHeight="1" x14ac:dyDescent="0.25">
      <c r="A25" s="72" t="s">
        <v>177</v>
      </c>
      <c r="B25" s="44" t="s">
        <v>176</v>
      </c>
      <c r="C25" s="241">
        <f>C24</f>
        <v>2.2606799999999998</v>
      </c>
      <c r="D25" s="241">
        <f>C24</f>
        <v>2.2606799999999998</v>
      </c>
      <c r="E25" s="241"/>
      <c r="F25" s="241"/>
      <c r="G25" s="77"/>
      <c r="H25" s="187"/>
      <c r="I25" s="243"/>
      <c r="J25" s="187"/>
      <c r="K25" s="243"/>
      <c r="L25" s="242">
        <f>C25</f>
        <v>2.2606799999999998</v>
      </c>
      <c r="M25" s="243" t="s">
        <v>501</v>
      </c>
      <c r="N25" s="242">
        <f>D25</f>
        <v>2.2606799999999998</v>
      </c>
      <c r="O25" s="243" t="s">
        <v>501</v>
      </c>
      <c r="P25" s="242"/>
      <c r="Q25" s="243"/>
      <c r="R25" s="242"/>
      <c r="S25" s="243"/>
      <c r="T25" s="77"/>
      <c r="U25" s="77"/>
      <c r="V25" s="77"/>
      <c r="W25" s="77"/>
      <c r="X25" s="77"/>
      <c r="Y25" s="77"/>
      <c r="Z25" s="77"/>
      <c r="AA25" s="77"/>
      <c r="AB25" s="77"/>
      <c r="AC25" s="77"/>
      <c r="AD25" s="77"/>
      <c r="AE25" s="77"/>
      <c r="AF25" s="187">
        <v>4.4349999999999996</v>
      </c>
      <c r="AG25" s="187">
        <v>4.4349999999999996</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M28" sqref="M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L_ 2022_26_06_Ц_1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Автовышка ГАЗ ВС-18Т-05 на базе ГАЗ 33088 (выплата в 2022 году с учетом аванса)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500</v>
      </c>
      <c r="C26" s="205" t="s">
        <v>477</v>
      </c>
      <c r="D26" s="171" t="s">
        <v>504</v>
      </c>
      <c r="E26" s="20">
        <v>1</v>
      </c>
      <c r="F26" s="20" t="s">
        <v>313</v>
      </c>
      <c r="G26" s="20" t="s">
        <v>313</v>
      </c>
      <c r="H26" s="20" t="s">
        <v>313</v>
      </c>
      <c r="I26" s="20" t="s">
        <v>313</v>
      </c>
      <c r="J26" s="20" t="s">
        <v>313</v>
      </c>
      <c r="K26" s="20" t="s">
        <v>313</v>
      </c>
      <c r="L26" s="20">
        <v>1</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25" zoomScale="90" zoomScaleNormal="90" zoomScaleSheetLayoutView="90" workbookViewId="0">
      <selection activeCell="A38" sqref="A38"/>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2022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500</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L_ 2022_26_06_Ц_1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Автовышка ГАЗ ВС-18Т-05 на базе ГАЗ 33088 (выплата в 2022 году с учетом аванса)</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1" t="s">
        <v>320</v>
      </c>
      <c r="B21" s="255" t="str">
        <f>A15</f>
        <v>Автовышка ГАЗ ВС-18Т-05 на базе ГАЗ 33088 (выплата в 2022 году с учетом аванса)</v>
      </c>
    </row>
    <row r="22" spans="1:2" ht="16.5" thickBot="1" x14ac:dyDescent="0.3">
      <c r="A22" s="119" t="s">
        <v>321</v>
      </c>
      <c r="B22" s="120" t="s">
        <v>510</v>
      </c>
    </row>
    <row r="23" spans="1:2" ht="16.5" thickBot="1" x14ac:dyDescent="0.3">
      <c r="A23" s="119" t="s">
        <v>293</v>
      </c>
      <c r="B23" s="121" t="s">
        <v>511</v>
      </c>
    </row>
    <row r="24" spans="1:2" ht="16.5" thickBot="1" x14ac:dyDescent="0.3">
      <c r="A24" s="119" t="s">
        <v>322</v>
      </c>
      <c r="B24" s="121"/>
    </row>
    <row r="25" spans="1:2" ht="16.5" thickBot="1" x14ac:dyDescent="0.3">
      <c r="A25" s="122" t="s">
        <v>323</v>
      </c>
      <c r="B25" s="120"/>
    </row>
    <row r="26" spans="1:2" ht="16.5" thickBot="1" x14ac:dyDescent="0.3">
      <c r="A26" s="123" t="s">
        <v>324</v>
      </c>
      <c r="B26" s="124" t="s">
        <v>516</v>
      </c>
    </row>
    <row r="27" spans="1:2" ht="29.25" thickBot="1" x14ac:dyDescent="0.3">
      <c r="A27" s="129" t="s">
        <v>521</v>
      </c>
      <c r="B27" s="195">
        <f>'1.Титульный лист'!C47</f>
        <v>2.2606799999999998</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522</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522</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500</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
        <v>515</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T11" sqref="A1:XFD1048576"/>
    </sheetView>
  </sheetViews>
  <sheetFormatPr defaultRowHeight="12.75" x14ac:dyDescent="0.2"/>
  <cols>
    <col min="1" max="1" width="9.140625" style="256"/>
    <col min="2" max="2" width="9.140625" style="246"/>
    <col min="3" max="3" width="9.140625" style="247"/>
    <col min="4" max="4" width="9.140625" style="248"/>
    <col min="5" max="5" width="9.140625" style="254"/>
    <col min="6" max="17" width="9.140625" style="249"/>
    <col min="18" max="16384" width="9.140625" style="245"/>
  </cols>
  <sheetData/>
  <pageMargins left="0.23622047244094491" right="0" top="0.39370078740157483" bottom="0.39370078740157483" header="0.19685039370078741" footer="0.19685039370078741"/>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53" t="s">
        <v>510</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2022-02-28T10:49:10Z</dcterms:modified>
</cp:coreProperties>
</file>